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9. сентябрь\"/>
    </mc:Choice>
  </mc:AlternateContent>
  <xr:revisionPtr revIDLastSave="0" documentId="13_ncr:1_{051055F9-106A-4838-8275-7F43FCE4FEB4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Отчет" sheetId="1" r:id="rId1"/>
    <sheet name="Лист2" sheetId="2" r:id="rId2"/>
    <sheet name="сентябрь" sheetId="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/>
  <c r="E6" i="1"/>
  <c r="D27" i="9"/>
  <c r="E27" i="9"/>
  <c r="D19" i="9"/>
  <c r="E19" i="9"/>
  <c r="H8" i="9"/>
  <c r="D28" i="9" l="1"/>
  <c r="E10" i="9"/>
  <c r="E28" i="9" l="1"/>
</calcChain>
</file>

<file path=xl/sharedStrings.xml><?xml version="1.0" encoding="utf-8"?>
<sst xmlns="http://schemas.openxmlformats.org/spreadsheetml/2006/main" count="67" uniqueCount="62">
  <si>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</si>
  <si>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</si>
  <si>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</si>
  <si>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</si>
  <si>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</si>
  <si>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</si>
  <si>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</si>
  <si>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</si>
  <si>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</si>
  <si>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</si>
  <si>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</si>
  <si>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</si>
  <si>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</si>
  <si>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</si>
  <si>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>ЕП</t>
  </si>
  <si>
    <t>УПЗ</t>
  </si>
  <si>
    <t>определенных Правительством Российской Федерации в соответствии с частью 16 статьи 4 Федерального закона, участниками которых являются любые лица, указанные в части 5 статьи 3 Федерального закона, в том числе субъекты малого и среднего предпринимательства (подпункт «а»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</si>
  <si>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участниками которых являются только субъекты малого и среднего предпринимательства (подпункт «б»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</si>
  <si>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(подпункт «в» пункта 4 Положения, утвержденного постановлением Правительства Российской Федерации от 11 декабря 2014 года № 1352)</t>
  </si>
  <si>
    <t>16. Правительство Российской Федерации вправе определить:</t>
  </si>
  <si>
    <t>1) конкретную закупку, сведения о которой не составляют государственную тайну, но не подлежат размещению в единой информационной системе;</t>
  </si>
  <si>
    <r>
      <t>2)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сведения о закупке которых не составляют государственную тайну, но не подлежат размещению в единой информационной системе;</t>
    </r>
  </si>
  <si>
    <r>
      <t>3) </t>
    </r>
    <r>
      <rPr>
        <u/>
        <sz val="11"/>
        <color rgb="FF1A0DAB"/>
        <rFont val="Calibri"/>
        <family val="2"/>
        <charset val="204"/>
        <scheme val="minor"/>
      </rPr>
      <t>перечень</t>
    </r>
    <r>
      <rPr>
        <sz val="11"/>
        <color theme="1"/>
        <rFont val="Calibri"/>
        <family val="2"/>
        <charset val="204"/>
        <scheme val="minor"/>
      </rPr>
      <t> оснований неразмещения в единой информационной системе информации о поставщике (подрядчике, исполнителе), с которым заключен договор;</t>
    </r>
  </si>
  <si>
    <r>
      <t>4)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закупки которых осуществляются конкретными заказчиками, сведения о закупке которых не составляют государственную тайну, но не подлежат размещению в единой информационной системе.</t>
    </r>
  </si>
  <si>
    <t>(п. 4 введен Федеральным законом от 31.12.2017 N 505-ФЗ)</t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</si>
  <si>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</si>
  <si>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t>890.22.00025</t>
  </si>
  <si>
    <t>890.22.00065</t>
  </si>
  <si>
    <t>РЗП</t>
  </si>
  <si>
    <t>890.22.00198</t>
  </si>
  <si>
    <t>890.22.00224</t>
  </si>
  <si>
    <t>890.22.00285</t>
  </si>
  <si>
    <t>890.22.00296</t>
  </si>
  <si>
    <t>Итого</t>
  </si>
  <si>
    <t>Исключены договора</t>
  </si>
  <si>
    <r>
      <rPr>
        <sz val="10"/>
        <color rgb="FF000000"/>
        <rFont val="Times New Roman"/>
      </rPr>
      <t>890.22.00086</t>
    </r>
  </si>
  <si>
    <r>
      <rPr>
        <sz val="10"/>
        <color rgb="FF000000"/>
        <rFont val="Times New Roman"/>
      </rPr>
      <t>890.22.00120</t>
    </r>
  </si>
  <si>
    <r>
      <rPr>
        <sz val="10"/>
        <color rgb="FF000000"/>
        <rFont val="Times New Roman"/>
      </rPr>
      <t>890.22.00123</t>
    </r>
  </si>
  <si>
    <r>
      <rPr>
        <sz val="10"/>
        <color rgb="FF000000"/>
        <rFont val="Times New Roman"/>
      </rPr>
      <t>890.22.00303</t>
    </r>
  </si>
  <si>
    <r>
      <rPr>
        <sz val="10"/>
        <color rgb="FF000000"/>
        <rFont val="Times New Roman"/>
      </rPr>
      <t>Услуга по доступу к информационному ресурсу «СПАРК» (доступ к запросам кредитных историй физических и юридических лиц) (пролонгация договора № КО-П546/19-288 от 02.09.19)</t>
    </r>
  </si>
  <si>
    <r>
      <rPr>
        <sz val="10"/>
        <color rgb="FF000000"/>
        <rFont val="Times New Roman"/>
      </rPr>
      <t>Продление право использования программного обеспечения r.bot: Developer Studio (на 12 месяцев)</t>
    </r>
  </si>
  <si>
    <r>
      <rPr>
        <sz val="10"/>
        <color rgb="FF000000"/>
        <rFont val="Times New Roman"/>
      </rPr>
      <t>Техническая поддержка лицензий СИГМА.МДМ</t>
    </r>
  </si>
  <si>
    <r>
      <rPr>
        <sz val="10"/>
        <color rgb="FF000000"/>
        <rFont val="Times New Roman"/>
      </rPr>
      <t>АЗС_РН-Карт</t>
    </r>
  </si>
  <si>
    <r>
      <rPr>
        <sz val="10"/>
        <color rgb="FF000000"/>
        <rFont val="Times New Roman"/>
      </rPr>
      <t>Договор аренды нежилых помещений для Петровского ЦОК (в том числе дезинфекция)</t>
    </r>
  </si>
  <si>
    <r>
      <rPr>
        <sz val="10"/>
        <color rgb="FF000000"/>
        <rFont val="Times New Roman"/>
      </rPr>
      <t>пролонгация договора № КО-П546/19-288 от 02.09.19</t>
    </r>
  </si>
  <si>
    <r>
      <rPr>
        <sz val="10"/>
        <color rgb="FF000000"/>
        <rFont val="Times New Roman"/>
      </rPr>
      <t>Пролонгация21-526 от 09.08.2021г</t>
    </r>
  </si>
  <si>
    <r>
      <rPr>
        <sz val="10"/>
        <color rgb="FF000000"/>
        <rFont val="Times New Roman"/>
      </rPr>
      <t>22-468</t>
    </r>
  </si>
  <si>
    <r>
      <rPr>
        <sz val="10"/>
        <color rgb="FF000000"/>
        <rFont val="Times New Roman"/>
      </rPr>
      <t>22-470</t>
    </r>
  </si>
  <si>
    <r>
      <rPr>
        <sz val="10"/>
        <color rgb="FF000000"/>
        <rFont val="Times New Roman"/>
      </rPr>
      <t>22-493</t>
    </r>
  </si>
  <si>
    <r>
      <rPr>
        <sz val="10"/>
        <color rgb="FF000000"/>
        <rFont val="Times New Roman"/>
      </rPr>
      <t>Акционерное общество "Интерфакс"</t>
    </r>
  </si>
  <si>
    <r>
      <rPr>
        <sz val="10"/>
        <color rgb="FF000000"/>
        <rFont val="Times New Roman"/>
      </rPr>
      <t>Общество с ограниченной ответственностью "Бизапс"</t>
    </r>
  </si>
  <si>
    <r>
      <rPr>
        <sz val="10"/>
        <color rgb="FF000000"/>
        <rFont val="Times New Roman"/>
      </rPr>
      <t>Общество с ограниченной ответственностью "СИГМА"</t>
    </r>
  </si>
  <si>
    <r>
      <rPr>
        <sz val="10"/>
        <color rgb="FF000000"/>
        <rFont val="Times New Roman"/>
      </rPr>
      <t>Общество с ограниченной ответственностью "РН-Карт"</t>
    </r>
  </si>
  <si>
    <r>
      <rPr>
        <sz val="10"/>
        <color rgb="FF000000"/>
        <rFont val="Times New Roman"/>
      </rPr>
      <t>Петрухин Юрий Анатольевич</t>
    </r>
  </si>
  <si>
    <t>890.22.00196</t>
  </si>
  <si>
    <t>890.22.00253</t>
  </si>
  <si>
    <t>хоккей</t>
  </si>
  <si>
    <r>
      <rPr>
        <sz val="10"/>
        <color rgb="FF000000"/>
        <rFont val="Times New Roman"/>
      </rPr>
      <t>Бумага офисная</t>
    </r>
  </si>
  <si>
    <r>
      <rPr>
        <sz val="10"/>
        <color rgb="FF000000"/>
        <rFont val="Times New Roman"/>
      </rPr>
      <t>22-466</t>
    </r>
  </si>
  <si>
    <r>
      <rPr>
        <sz val="10"/>
        <color rgb="FF000000"/>
        <rFont val="Times New Roman"/>
      </rPr>
      <t>Общество с ограниченной ответственностью "Авентура 64"</t>
    </r>
  </si>
  <si>
    <t>Если с РН-Карт и бумагой</t>
  </si>
  <si>
    <t>За сентябрь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</si>
</sst>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u/>
      <sz val="11"/>
      <color rgb="FF1A0DAB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8" fillId="0" borderId="0"/>
    <xf numFmtId="0" fontId="15" fillId="4" borderId="15" applyNumberFormat="0" applyAlignment="0" applyProtection="0"/>
  </cellStyleXfs>
  <cellXfs count="78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4" fontId="10" fillId="0" borderId="0" xfId="0" applyNumberFormat="1" applyFont="1"/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9" fillId="2" borderId="9" xfId="2" applyNumberFormat="1" applyFont="1" applyFill="1" applyBorder="1" applyAlignment="1" applyProtection="1">
      <alignment horizontal="center" vertical="center" wrapText="1"/>
    </xf>
    <xf numFmtId="14" fontId="9" fillId="2" borderId="9" xfId="2" applyNumberFormat="1" applyFont="1" applyFill="1" applyBorder="1" applyAlignment="1" applyProtection="1">
      <alignment horizontal="center"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0" fontId="15" fillId="4" borderId="15" xfId="3"/>
    <xf numFmtId="3" fontId="10" fillId="0" borderId="0" xfId="0" applyNumberFormat="1" applyFont="1"/>
    <xf numFmtId="0" fontId="15" fillId="5" borderId="15" xfId="3" applyFill="1"/>
    <xf numFmtId="4" fontId="15" fillId="4" borderId="15" xfId="3" applyNumberFormat="1"/>
    <xf numFmtId="0" fontId="0" fillId="0" borderId="0" xfId="0" applyFill="1"/>
    <xf numFmtId="4" fontId="9" fillId="0" borderId="9" xfId="2" applyNumberFormat="1" applyFont="1" applyFill="1" applyBorder="1" applyAlignment="1" applyProtection="1">
      <alignment vertical="center" wrapText="1"/>
    </xf>
    <xf numFmtId="4" fontId="9" fillId="0" borderId="0" xfId="2" applyNumberFormat="1" applyFont="1" applyFill="1" applyBorder="1" applyAlignment="1" applyProtection="1">
      <alignment vertical="center" wrapText="1"/>
    </xf>
    <xf numFmtId="0" fontId="9" fillId="0" borderId="9" xfId="2" applyNumberFormat="1" applyFont="1" applyFill="1" applyBorder="1" applyAlignment="1" applyProtection="1">
      <alignment horizontal="center" vertical="center" wrapText="1"/>
    </xf>
    <xf numFmtId="14" fontId="9" fillId="0" borderId="9" xfId="2" applyNumberFormat="1" applyFont="1" applyFill="1" applyBorder="1" applyAlignment="1" applyProtection="1">
      <alignment horizontal="center" vertical="center" wrapText="1"/>
    </xf>
    <xf numFmtId="0" fontId="18" fillId="6" borderId="0" xfId="0" applyFont="1" applyFill="1"/>
    <xf numFmtId="4" fontId="18" fillId="6" borderId="0" xfId="0" applyNumberFormat="1" applyFont="1" applyFill="1"/>
    <xf numFmtId="4" fontId="16" fillId="7" borderId="15" xfId="3" applyNumberFormat="1" applyFont="1" applyFill="1"/>
    <xf numFmtId="4" fontId="9" fillId="2" borderId="9" xfId="2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4" fontId="9" fillId="3" borderId="9" xfId="2" applyNumberFormat="1" applyFont="1" applyFill="1" applyBorder="1" applyAlignment="1" applyProtection="1">
      <alignment vertical="center" wrapText="1"/>
    </xf>
    <xf numFmtId="4" fontId="9" fillId="2" borderId="9" xfId="2" applyNumberFormat="1" applyFont="1" applyFill="1" applyBorder="1" applyAlignment="1" applyProtection="1">
      <alignment vertical="center" wrapText="1"/>
    </xf>
    <xf numFmtId="4" fontId="0" fillId="0" borderId="14" xfId="0" applyNumberFormat="1" applyBorder="1" applyAlignment="1"/>
    <xf numFmtId="0" fontId="0" fillId="0" borderId="14" xfId="0" applyBorder="1" applyAlignment="1"/>
    <xf numFmtId="4" fontId="9" fillId="3" borderId="16" xfId="2" applyNumberFormat="1" applyFont="1" applyFill="1" applyBorder="1" applyAlignment="1" applyProtection="1">
      <alignment vertical="center" wrapText="1"/>
    </xf>
    <xf numFmtId="0" fontId="15" fillId="8" borderId="15" xfId="3" applyFill="1"/>
    <xf numFmtId="4" fontId="15" fillId="8" borderId="15" xfId="3" applyNumberFormat="1" applyFill="1"/>
    <xf numFmtId="0" fontId="15" fillId="9" borderId="15" xfId="3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9" borderId="1" xfId="2" applyNumberFormat="1" applyFont="1" applyFill="1" applyBorder="1" applyAlignment="1" applyProtection="1">
      <alignment horizontal="center" vertical="center" wrapText="1"/>
    </xf>
    <xf numFmtId="14" fontId="9" fillId="9" borderId="9" xfId="2" applyNumberFormat="1" applyFont="1" applyFill="1" applyBorder="1" applyAlignment="1" applyProtection="1">
      <alignment horizontal="center" vertical="center" wrapText="1"/>
    </xf>
    <xf numFmtId="0" fontId="15" fillId="4" borderId="17" xfId="3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6" fillId="4" borderId="18" xfId="3" applyFont="1" applyBorder="1" applyAlignment="1">
      <alignment horizontal="center"/>
    </xf>
    <xf numFmtId="0" fontId="16" fillId="4" borderId="19" xfId="3" applyFont="1" applyBorder="1" applyAlignment="1">
      <alignment horizontal="center"/>
    </xf>
    <xf numFmtId="0" fontId="15" fillId="4" borderId="20" xfId="3" applyBorder="1"/>
    <xf numFmtId="4" fontId="15" fillId="4" borderId="20" xfId="3" applyNumberFormat="1" applyBorder="1"/>
    <xf numFmtId="4" fontId="17" fillId="7" borderId="1" xfId="0" applyNumberFormat="1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4" fontId="0" fillId="0" borderId="0" xfId="0" applyNumberFormat="1" applyBorder="1" applyAlignment="1"/>
  </cellXfs>
  <cellStyles count="4">
    <cellStyle name="Вывод" xfId="3" builtinId="21"/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286789/30b3f8c55f65557c253227a65b908cc075ce114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N21"/>
  <sheetViews>
    <sheetView tabSelected="1" zoomScale="78" zoomScaleNormal="78" workbookViewId="0">
      <selection activeCell="C2" sqref="C2"/>
    </sheetView>
  </sheetViews>
  <sheetFormatPr defaultRowHeight="15" x14ac:dyDescent="0.25"/>
  <cols>
    <col min="3" max="3" width="80" customWidth="1"/>
    <col min="4" max="4" width="41.140625" customWidth="1"/>
    <col min="5" max="5" width="28.42578125" customWidth="1"/>
    <col min="6" max="6" width="17.140625" customWidth="1"/>
    <col min="7" max="7" width="31.28515625" customWidth="1"/>
    <col min="8" max="8" width="25.5703125" customWidth="1"/>
  </cols>
  <sheetData>
    <row r="2" spans="1:14" ht="30.75" customHeight="1" x14ac:dyDescent="0.25">
      <c r="C2" s="10" t="s">
        <v>61</v>
      </c>
      <c r="D2" s="2" t="s">
        <v>11</v>
      </c>
      <c r="E2" s="2"/>
      <c r="F2" s="2"/>
      <c r="G2" s="2"/>
      <c r="H2" s="2"/>
      <c r="I2" s="2"/>
    </row>
    <row r="3" spans="1:14" ht="15.75" thickBot="1" x14ac:dyDescent="0.3">
      <c r="C3" s="2"/>
      <c r="D3" s="2"/>
      <c r="E3" s="2"/>
      <c r="F3" s="2"/>
      <c r="G3" s="2"/>
      <c r="H3" s="2"/>
      <c r="I3" s="2"/>
    </row>
    <row r="4" spans="1:14" s="9" customFormat="1" ht="45" x14ac:dyDescent="0.25">
      <c r="B4" s="15" t="s">
        <v>4</v>
      </c>
      <c r="C4" s="6" t="s">
        <v>2</v>
      </c>
      <c r="D4" s="7" t="s">
        <v>0</v>
      </c>
      <c r="E4" s="17" t="s">
        <v>10</v>
      </c>
      <c r="F4" s="8"/>
      <c r="G4" s="8"/>
      <c r="H4" s="8"/>
      <c r="I4" s="8"/>
    </row>
    <row r="5" spans="1:14" s="5" customFormat="1" ht="51.75" customHeight="1" x14ac:dyDescent="0.25">
      <c r="B5" s="16">
        <v>1</v>
      </c>
      <c r="C5" s="18" t="s">
        <v>3</v>
      </c>
      <c r="D5" s="11">
        <v>0</v>
      </c>
      <c r="E5" s="19"/>
      <c r="F5" s="4"/>
      <c r="G5" s="4"/>
      <c r="H5" s="4"/>
      <c r="I5" s="4"/>
    </row>
    <row r="6" spans="1:14" s="5" customFormat="1" ht="51.75" customHeight="1" x14ac:dyDescent="0.25">
      <c r="B6" s="16">
        <v>2</v>
      </c>
      <c r="C6" s="18" t="s">
        <v>5</v>
      </c>
      <c r="D6" s="11">
        <v>13</v>
      </c>
      <c r="E6" s="68">
        <f>сентябрь!E19</f>
        <v>2797036.4499999997</v>
      </c>
      <c r="F6" s="4" t="s">
        <v>60</v>
      </c>
      <c r="G6" s="77">
        <v>17123735.958333332</v>
      </c>
      <c r="H6" s="4"/>
      <c r="I6" s="61"/>
      <c r="J6" s="61"/>
      <c r="K6" s="61"/>
      <c r="L6" s="61"/>
      <c r="M6" s="61"/>
      <c r="N6" s="61"/>
    </row>
    <row r="7" spans="1:14" s="13" customFormat="1" ht="51.75" customHeight="1" x14ac:dyDescent="0.25">
      <c r="B7" s="27">
        <v>3</v>
      </c>
      <c r="C7" s="28" t="s">
        <v>1</v>
      </c>
      <c r="D7" s="69">
        <f>сентябрь!D27</f>
        <v>11</v>
      </c>
      <c r="E7" s="29">
        <f>сентябрь!E27</f>
        <v>3154454.6</v>
      </c>
      <c r="F7" s="12"/>
      <c r="G7" s="12"/>
      <c r="H7" s="12"/>
      <c r="I7" s="12"/>
    </row>
    <row r="8" spans="1:14" s="1" customFormat="1" ht="90" x14ac:dyDescent="0.25">
      <c r="B8" s="27">
        <v>4</v>
      </c>
      <c r="C8" s="30" t="s">
        <v>16</v>
      </c>
      <c r="D8" s="30"/>
      <c r="E8" s="30"/>
      <c r="F8" s="3"/>
      <c r="G8" s="3"/>
      <c r="H8" s="3"/>
      <c r="I8" s="3"/>
    </row>
    <row r="9" spans="1:14" s="1" customFormat="1" ht="75" x14ac:dyDescent="0.25">
      <c r="B9" s="27">
        <v>5</v>
      </c>
      <c r="C9" s="30" t="s">
        <v>17</v>
      </c>
      <c r="D9" s="31"/>
      <c r="E9" s="32"/>
      <c r="F9" s="3"/>
      <c r="G9" s="3"/>
      <c r="H9" s="3"/>
      <c r="I9" s="3"/>
    </row>
    <row r="10" spans="1:14" s="1" customFormat="1" ht="90" x14ac:dyDescent="0.25">
      <c r="B10" s="27">
        <v>6</v>
      </c>
      <c r="C10" s="30" t="s">
        <v>18</v>
      </c>
      <c r="D10" s="30"/>
      <c r="E10" s="30"/>
      <c r="F10" s="3"/>
      <c r="G10" s="3"/>
      <c r="H10" s="3"/>
      <c r="I10" s="3"/>
    </row>
    <row r="11" spans="1:14" x14ac:dyDescent="0.25">
      <c r="C11" s="2"/>
      <c r="D11" s="2"/>
      <c r="E11" s="2"/>
      <c r="F11" s="2"/>
      <c r="G11" s="2"/>
      <c r="H11" s="2"/>
      <c r="I11" s="2"/>
    </row>
    <row r="12" spans="1:14" x14ac:dyDescent="0.25">
      <c r="C12" s="2"/>
      <c r="D12" s="2"/>
      <c r="E12" s="2"/>
      <c r="F12" s="2"/>
      <c r="G12" s="2"/>
      <c r="H12" s="2"/>
      <c r="I12" s="2"/>
    </row>
    <row r="13" spans="1:14" x14ac:dyDescent="0.25">
      <c r="C13" s="2"/>
      <c r="D13" s="2"/>
      <c r="E13" s="2"/>
      <c r="F13" s="2"/>
      <c r="G13" s="2"/>
      <c r="H13" s="2"/>
      <c r="I13" s="2"/>
    </row>
    <row r="14" spans="1:14" x14ac:dyDescent="0.25">
      <c r="D14" s="23"/>
      <c r="E14" s="24"/>
    </row>
    <row r="16" spans="1:14" x14ac:dyDescent="0.25">
      <c r="A16" s="21"/>
      <c r="B16" s="20" t="s">
        <v>12</v>
      </c>
      <c r="C16" t="s">
        <v>13</v>
      </c>
    </row>
    <row r="17" spans="3:8" x14ac:dyDescent="0.25">
      <c r="C17" t="s">
        <v>34</v>
      </c>
    </row>
    <row r="18" spans="3:8" s="43" customFormat="1" ht="78" customHeight="1" x14ac:dyDescent="0.25">
      <c r="C18" s="36" t="s">
        <v>57</v>
      </c>
      <c r="D18" s="65" t="s">
        <v>25</v>
      </c>
      <c r="E18" s="36" t="s">
        <v>58</v>
      </c>
      <c r="F18" s="52"/>
      <c r="G18" s="36" t="s">
        <v>59</v>
      </c>
      <c r="H18" s="51">
        <v>4666750</v>
      </c>
    </row>
    <row r="19" spans="3:8" s="43" customFormat="1" ht="51.75" customHeight="1" x14ac:dyDescent="0.25">
      <c r="C19" s="36" t="s">
        <v>42</v>
      </c>
      <c r="D19" s="65" t="s">
        <v>25</v>
      </c>
      <c r="E19" s="36" t="s">
        <v>47</v>
      </c>
      <c r="F19" s="66"/>
      <c r="G19" s="36" t="s">
        <v>52</v>
      </c>
      <c r="H19" s="51">
        <v>12048660</v>
      </c>
    </row>
    <row r="20" spans="3:8" s="43" customFormat="1" ht="51.75" customHeight="1" x14ac:dyDescent="0.25">
      <c r="C20" s="46"/>
      <c r="D20" s="46"/>
      <c r="E20" s="46"/>
      <c r="F20" s="47"/>
      <c r="G20" s="46"/>
      <c r="H20" s="46"/>
    </row>
    <row r="21" spans="3:8" s="43" customFormat="1" ht="59.25" customHeight="1" x14ac:dyDescent="0.25">
      <c r="C21" s="46"/>
      <c r="D21" s="46"/>
      <c r="E21" s="46"/>
      <c r="F21" s="47"/>
      <c r="G21" s="46"/>
      <c r="H21" s="46"/>
    </row>
  </sheetData>
  <mergeCells count="1">
    <mergeCell ref="I6:N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B2:H16"/>
  <sheetViews>
    <sheetView workbookViewId="0">
      <selection activeCell="B10" sqref="B10"/>
    </sheetView>
  </sheetViews>
  <sheetFormatPr defaultRowHeight="15" x14ac:dyDescent="0.25"/>
  <cols>
    <col min="3" max="3" width="189.140625" customWidth="1"/>
  </cols>
  <sheetData>
    <row r="2" spans="2:8" ht="75" customHeight="1" x14ac:dyDescent="0.25">
      <c r="C2" s="62" t="s">
        <v>6</v>
      </c>
      <c r="D2" s="62"/>
      <c r="E2" s="62"/>
      <c r="F2" s="62"/>
      <c r="G2" s="62"/>
      <c r="H2" s="62"/>
    </row>
    <row r="3" spans="2:8" ht="30" customHeight="1" x14ac:dyDescent="0.25">
      <c r="C3" s="62" t="s">
        <v>7</v>
      </c>
      <c r="D3" s="62"/>
      <c r="E3" s="62"/>
      <c r="F3" s="62"/>
      <c r="G3" s="62"/>
      <c r="H3" s="62"/>
    </row>
    <row r="4" spans="2:8" ht="45" customHeight="1" x14ac:dyDescent="0.25">
      <c r="C4" s="63" t="s">
        <v>8</v>
      </c>
      <c r="D4" s="63"/>
      <c r="E4" s="63"/>
      <c r="F4" s="63"/>
      <c r="G4" s="63"/>
      <c r="H4" s="63"/>
    </row>
    <row r="5" spans="2:8" ht="31.5" customHeight="1" x14ac:dyDescent="0.25">
      <c r="C5" s="64" t="s">
        <v>9</v>
      </c>
      <c r="D5" s="64"/>
      <c r="E5" s="64"/>
      <c r="F5" s="64"/>
      <c r="G5" s="64"/>
      <c r="H5" s="64"/>
    </row>
    <row r="6" spans="2:8" ht="15.75" x14ac:dyDescent="0.25">
      <c r="C6" s="14"/>
    </row>
    <row r="7" spans="2:8" ht="15.75" x14ac:dyDescent="0.25">
      <c r="C7" s="14"/>
    </row>
    <row r="10" spans="2:8" ht="19.5" x14ac:dyDescent="0.25">
      <c r="B10">
        <v>4</v>
      </c>
      <c r="C10" s="34" t="s">
        <v>19</v>
      </c>
    </row>
    <row r="11" spans="2:8" x14ac:dyDescent="0.25">
      <c r="C11" t="s">
        <v>20</v>
      </c>
    </row>
    <row r="12" spans="2:8" x14ac:dyDescent="0.25">
      <c r="C12" t="s">
        <v>21</v>
      </c>
    </row>
    <row r="13" spans="2:8" x14ac:dyDescent="0.25">
      <c r="C13" t="s">
        <v>22</v>
      </c>
    </row>
    <row r="14" spans="2:8" x14ac:dyDescent="0.25">
      <c r="C14" t="s">
        <v>23</v>
      </c>
    </row>
    <row r="15" spans="2:8" x14ac:dyDescent="0.25">
      <c r="C15" s="33"/>
    </row>
    <row r="16" spans="2:8" x14ac:dyDescent="0.25">
      <c r="C16" s="35" t="s">
        <v>24</v>
      </c>
    </row>
  </sheetData>
  <mergeCells count="4">
    <mergeCell ref="C2:H2"/>
    <mergeCell ref="C3:H3"/>
    <mergeCell ref="C4:H4"/>
    <mergeCell ref="C5:H5"/>
  </mergeCells>
  <hyperlinks>
    <hyperlink ref="C16" r:id="rId1" location="dst100353" display="http://www.consultant.ru/document/cons_doc_LAW_286789/30b3f8c55f65557c253227a65b908cc075ce114a/ - dst100353" xr:uid="{B671A71F-CC34-43BA-93CD-EF9B5791808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8FEAD-50A5-4E25-9F77-8AA163775AAB}">
  <dimension ref="A4:I43"/>
  <sheetViews>
    <sheetView workbookViewId="0">
      <selection activeCell="H25" sqref="H25"/>
    </sheetView>
  </sheetViews>
  <sheetFormatPr defaultRowHeight="15" x14ac:dyDescent="0.25"/>
  <cols>
    <col min="2" max="2" width="18.5703125" customWidth="1"/>
    <col min="3" max="3" width="46.42578125" customWidth="1"/>
    <col min="4" max="4" width="12.7109375" customWidth="1"/>
    <col min="5" max="5" width="21.42578125" customWidth="1"/>
    <col min="6" max="6" width="15.7109375" customWidth="1"/>
    <col min="7" max="7" width="33" customWidth="1"/>
    <col min="8" max="8" width="16" customWidth="1"/>
  </cols>
  <sheetData>
    <row r="4" spans="1:9" ht="51" x14ac:dyDescent="0.25">
      <c r="A4">
        <v>1</v>
      </c>
      <c r="B4" s="36" t="s">
        <v>35</v>
      </c>
      <c r="C4" s="36" t="s">
        <v>39</v>
      </c>
      <c r="D4" s="38" t="s">
        <v>25</v>
      </c>
      <c r="E4" s="36" t="s">
        <v>44</v>
      </c>
      <c r="F4" s="52"/>
      <c r="G4" s="36" t="s">
        <v>49</v>
      </c>
      <c r="H4" s="51">
        <v>240000</v>
      </c>
      <c r="I4" s="53"/>
    </row>
    <row r="5" spans="1:9" ht="38.25" x14ac:dyDescent="0.25">
      <c r="B5" s="36" t="s">
        <v>36</v>
      </c>
      <c r="C5" s="36" t="s">
        <v>40</v>
      </c>
      <c r="D5" s="38" t="s">
        <v>25</v>
      </c>
      <c r="E5" s="36" t="s">
        <v>45</v>
      </c>
      <c r="F5" s="52"/>
      <c r="G5" s="36" t="s">
        <v>50</v>
      </c>
      <c r="H5" s="51">
        <v>125000</v>
      </c>
      <c r="I5" s="53"/>
    </row>
    <row r="6" spans="1:9" ht="42" customHeight="1" x14ac:dyDescent="0.25">
      <c r="B6" s="36" t="s">
        <v>37</v>
      </c>
      <c r="C6" s="36" t="s">
        <v>41</v>
      </c>
      <c r="D6" s="38" t="s">
        <v>25</v>
      </c>
      <c r="E6" s="36" t="s">
        <v>46</v>
      </c>
      <c r="F6" s="52"/>
      <c r="G6" s="36" t="s">
        <v>51</v>
      </c>
      <c r="H6" s="51">
        <v>43325.958333333336</v>
      </c>
      <c r="I6" s="57"/>
    </row>
    <row r="7" spans="1:9" ht="38.25" x14ac:dyDescent="0.25">
      <c r="B7" s="36" t="s">
        <v>38</v>
      </c>
      <c r="C7" s="36" t="s">
        <v>43</v>
      </c>
      <c r="D7" s="38" t="s">
        <v>25</v>
      </c>
      <c r="E7" s="36" t="s">
        <v>48</v>
      </c>
      <c r="F7" s="37"/>
      <c r="G7" s="36" t="s">
        <v>53</v>
      </c>
      <c r="H7" s="51">
        <v>769914.2</v>
      </c>
      <c r="I7" s="54"/>
    </row>
    <row r="8" spans="1:9" x14ac:dyDescent="0.25">
      <c r="H8" s="55">
        <f>SUM(H4:H7)</f>
        <v>1178240.1583333332</v>
      </c>
      <c r="I8" s="56"/>
    </row>
    <row r="10" spans="1:9" x14ac:dyDescent="0.25">
      <c r="B10" s="41" t="s">
        <v>14</v>
      </c>
      <c r="C10" s="39"/>
      <c r="D10" s="58">
        <v>4</v>
      </c>
      <c r="E10" s="59">
        <f>H8</f>
        <v>1178240.1583333332</v>
      </c>
    </row>
    <row r="11" spans="1:9" x14ac:dyDescent="0.25">
      <c r="B11" s="41" t="s">
        <v>28</v>
      </c>
      <c r="C11" s="39"/>
      <c r="D11" s="39"/>
      <c r="E11" s="42"/>
    </row>
    <row r="12" spans="1:9" x14ac:dyDescent="0.25">
      <c r="B12" s="39" t="s">
        <v>26</v>
      </c>
      <c r="C12" s="39"/>
      <c r="D12" s="39">
        <v>1</v>
      </c>
      <c r="E12" s="42">
        <v>280540</v>
      </c>
      <c r="G12" s="67"/>
    </row>
    <row r="13" spans="1:9" x14ac:dyDescent="0.25">
      <c r="B13" s="39" t="s">
        <v>27</v>
      </c>
      <c r="C13" s="39"/>
      <c r="D13" s="39"/>
      <c r="E13" s="42">
        <v>0</v>
      </c>
    </row>
    <row r="14" spans="1:9" x14ac:dyDescent="0.25">
      <c r="B14" s="60" t="s">
        <v>29</v>
      </c>
      <c r="C14" s="39" t="s">
        <v>56</v>
      </c>
      <c r="D14" s="39">
        <v>1</v>
      </c>
      <c r="E14" s="42">
        <v>317700</v>
      </c>
    </row>
    <row r="15" spans="1:9" x14ac:dyDescent="0.25">
      <c r="B15" s="39" t="s">
        <v>30</v>
      </c>
      <c r="C15" s="39"/>
      <c r="D15" s="39">
        <v>4</v>
      </c>
      <c r="E15" s="42">
        <v>445933.33333333326</v>
      </c>
    </row>
    <row r="16" spans="1:9" x14ac:dyDescent="0.25">
      <c r="B16" s="39" t="s">
        <v>31</v>
      </c>
      <c r="C16" s="39"/>
      <c r="D16" s="39">
        <v>1</v>
      </c>
      <c r="E16" s="42">
        <v>300039.95833333337</v>
      </c>
    </row>
    <row r="17" spans="2:8" x14ac:dyDescent="0.25">
      <c r="B17" s="39" t="s">
        <v>32</v>
      </c>
      <c r="C17" s="39"/>
      <c r="D17" s="39">
        <v>2</v>
      </c>
      <c r="E17" s="42">
        <v>274583</v>
      </c>
    </row>
    <row r="18" spans="2:8" x14ac:dyDescent="0.25">
      <c r="B18" s="39"/>
      <c r="C18" s="39"/>
      <c r="D18" s="39"/>
      <c r="E18" s="42"/>
    </row>
    <row r="19" spans="2:8" x14ac:dyDescent="0.25">
      <c r="B19" s="70"/>
      <c r="C19" s="71"/>
      <c r="D19" s="50">
        <f>SUM(D10:D18)</f>
        <v>13</v>
      </c>
      <c r="E19" s="50">
        <f>SUM(E10:E18)</f>
        <v>2797036.4499999997</v>
      </c>
    </row>
    <row r="20" spans="2:8" ht="26.25" customHeight="1" x14ac:dyDescent="0.25">
      <c r="B20" s="41" t="s">
        <v>15</v>
      </c>
      <c r="C20" s="39"/>
      <c r="D20" s="58">
        <v>8</v>
      </c>
      <c r="E20" s="59">
        <v>2269474.6</v>
      </c>
    </row>
    <row r="21" spans="2:8" x14ac:dyDescent="0.25">
      <c r="B21" s="39" t="s">
        <v>54</v>
      </c>
      <c r="C21" s="39"/>
      <c r="D21" s="39">
        <v>2</v>
      </c>
      <c r="E21" s="42">
        <v>795565</v>
      </c>
    </row>
    <row r="22" spans="2:8" x14ac:dyDescent="0.25">
      <c r="B22" s="60" t="s">
        <v>55</v>
      </c>
      <c r="C22" s="39"/>
      <c r="D22" s="39">
        <v>1</v>
      </c>
      <c r="E22" s="42">
        <v>89415</v>
      </c>
    </row>
    <row r="23" spans="2:8" x14ac:dyDescent="0.25">
      <c r="B23" s="39"/>
      <c r="C23" s="39"/>
      <c r="D23" s="39"/>
      <c r="E23" s="42"/>
    </row>
    <row r="24" spans="2:8" x14ac:dyDescent="0.25">
      <c r="B24" s="39"/>
      <c r="C24" s="39"/>
      <c r="D24" s="39"/>
      <c r="E24" s="42"/>
    </row>
    <row r="25" spans="2:8" x14ac:dyDescent="0.25">
      <c r="B25" s="39"/>
      <c r="C25" s="39"/>
      <c r="D25" s="39"/>
      <c r="E25" s="42"/>
    </row>
    <row r="26" spans="2:8" x14ac:dyDescent="0.25">
      <c r="B26" s="72"/>
      <c r="C26" s="72"/>
      <c r="D26" s="72"/>
      <c r="E26" s="73"/>
    </row>
    <row r="27" spans="2:8" x14ac:dyDescent="0.25">
      <c r="B27" s="75"/>
      <c r="C27" s="76"/>
      <c r="D27" s="74">
        <f>SUM(D20:D26)</f>
        <v>11</v>
      </c>
      <c r="E27" s="74">
        <f>SUM(E20:E26)</f>
        <v>3154454.6</v>
      </c>
    </row>
    <row r="28" spans="2:8" x14ac:dyDescent="0.25">
      <c r="C28" t="s">
        <v>33</v>
      </c>
      <c r="D28" s="48">
        <f>SUM(D19,D27)</f>
        <v>24</v>
      </c>
      <c r="E28" s="49">
        <f>SUM(E19,E27)</f>
        <v>5951491.0499999998</v>
      </c>
    </row>
    <row r="29" spans="2:8" x14ac:dyDescent="0.25">
      <c r="E29" s="22"/>
    </row>
    <row r="30" spans="2:8" x14ac:dyDescent="0.25">
      <c r="E30" s="22"/>
      <c r="G30" s="25"/>
      <c r="H30" s="40"/>
    </row>
    <row r="37" spans="4:5" x14ac:dyDescent="0.25">
      <c r="D37" s="25"/>
      <c r="E37" s="26"/>
    </row>
    <row r="39" spans="4:5" x14ac:dyDescent="0.25">
      <c r="E39" s="22"/>
    </row>
    <row r="40" spans="4:5" x14ac:dyDescent="0.25">
      <c r="D40" s="43"/>
      <c r="E40" s="44"/>
    </row>
    <row r="41" spans="4:5" x14ac:dyDescent="0.25">
      <c r="D41" s="43"/>
      <c r="E41" s="45"/>
    </row>
    <row r="43" spans="4:5" x14ac:dyDescent="0.25">
      <c r="D43" s="25"/>
      <c r="E43" s="26"/>
    </row>
  </sheetData>
  <mergeCells count="2">
    <mergeCell ref="B19:C19"/>
    <mergeCell ref="B27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сентябрь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2022-10-07T06:45:37Z</dcterms:modified>
</cp:coreProperties>
</file>